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en.espinoza\OneDrive - Hidronor Chile S.A\Control servicios\"/>
    </mc:Choice>
  </mc:AlternateContent>
  <bookViews>
    <workbookView xWindow="0" yWindow="0" windowWidth="28800" windowHeight="11775"/>
  </bookViews>
  <sheets>
    <sheet name="Hoja2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19" i="1"/>
  <c r="F18" i="1"/>
  <c r="L7" i="1" l="1"/>
  <c r="D18" i="1" l="1"/>
  <c r="N10" i="1" l="1"/>
  <c r="N9" i="1"/>
  <c r="N8" i="1"/>
  <c r="N7" i="1"/>
  <c r="H54" i="1" l="1"/>
  <c r="D54" i="1"/>
  <c r="H53" i="1"/>
  <c r="D53" i="1"/>
  <c r="H52" i="1"/>
  <c r="D52" i="1"/>
  <c r="H51" i="1"/>
  <c r="D51" i="1"/>
  <c r="H50" i="1"/>
  <c r="D50" i="1"/>
  <c r="H49" i="1"/>
  <c r="D49" i="1"/>
  <c r="H48" i="1"/>
  <c r="D48" i="1"/>
  <c r="H47" i="1"/>
  <c r="D47" i="1"/>
  <c r="H46" i="1"/>
  <c r="D46" i="1"/>
  <c r="H45" i="1"/>
  <c r="D45" i="1"/>
  <c r="H44" i="1"/>
  <c r="D44" i="1"/>
  <c r="D43" i="1"/>
  <c r="H42" i="1"/>
  <c r="D42" i="1"/>
  <c r="H41" i="1"/>
  <c r="D41" i="1"/>
  <c r="H40" i="1"/>
  <c r="D40" i="1"/>
  <c r="H39" i="1"/>
  <c r="D39" i="1"/>
  <c r="H38" i="1"/>
  <c r="D38" i="1"/>
  <c r="H37" i="1"/>
  <c r="D37" i="1"/>
  <c r="H36" i="1"/>
  <c r="D36" i="1"/>
  <c r="H35" i="1"/>
  <c r="D35" i="1"/>
  <c r="H34" i="1"/>
  <c r="D34" i="1"/>
  <c r="H33" i="1"/>
  <c r="D33" i="1"/>
  <c r="H32" i="1"/>
  <c r="D32" i="1"/>
  <c r="D31" i="1"/>
  <c r="H30" i="1"/>
  <c r="D30" i="1"/>
  <c r="H29" i="1"/>
  <c r="D29" i="1"/>
  <c r="H28" i="1"/>
  <c r="D28" i="1"/>
  <c r="H27" i="1"/>
  <c r="D27" i="1"/>
  <c r="H26" i="1"/>
  <c r="D26" i="1"/>
  <c r="H25" i="1"/>
  <c r="D25" i="1"/>
  <c r="H24" i="1"/>
  <c r="D24" i="1"/>
  <c r="H23" i="1"/>
  <c r="D23" i="1"/>
  <c r="H22" i="1"/>
  <c r="D22" i="1"/>
  <c r="H21" i="1"/>
  <c r="D21" i="1"/>
  <c r="H20" i="1"/>
  <c r="D20" i="1"/>
  <c r="D19" i="1"/>
  <c r="H18" i="1"/>
  <c r="H17" i="1"/>
  <c r="D17" i="1"/>
  <c r="H16" i="1"/>
  <c r="D16" i="1"/>
  <c r="H15" i="1"/>
  <c r="D15" i="1"/>
  <c r="H14" i="1"/>
  <c r="D14" i="1"/>
  <c r="H13" i="1"/>
  <c r="D13" i="1"/>
  <c r="H12" i="1"/>
  <c r="D12" i="1"/>
  <c r="H11" i="1"/>
  <c r="D11" i="1"/>
  <c r="H10" i="1"/>
  <c r="H9" i="1"/>
  <c r="H8" i="1"/>
  <c r="D10" i="1" l="1"/>
  <c r="M10" i="1"/>
  <c r="M7" i="1"/>
  <c r="D7" i="1"/>
  <c r="M8" i="1"/>
  <c r="D8" i="1"/>
  <c r="M9" i="1"/>
  <c r="D9" i="1"/>
  <c r="P7" i="1"/>
  <c r="Q7" i="1" s="1"/>
  <c r="P8" i="1"/>
  <c r="Q8" i="1" s="1"/>
  <c r="H31" i="1"/>
  <c r="P9" i="1"/>
  <c r="Q9" i="1" s="1"/>
  <c r="L10" i="1"/>
  <c r="H43" i="1"/>
  <c r="P10" i="1"/>
  <c r="Q10" i="1" s="1"/>
  <c r="L8" i="1"/>
  <c r="L9" i="1"/>
  <c r="O7" i="1" l="1"/>
  <c r="O8" i="1"/>
  <c r="O9" i="1"/>
  <c r="O10" i="1"/>
</calcChain>
</file>

<file path=xl/sharedStrings.xml><?xml version="1.0" encoding="utf-8"?>
<sst xmlns="http://schemas.openxmlformats.org/spreadsheetml/2006/main" count="28" uniqueCount="14">
  <si>
    <t>Agua pozo</t>
  </si>
  <si>
    <t>Consumo Diario</t>
  </si>
  <si>
    <t>m3</t>
  </si>
  <si>
    <t>días</t>
  </si>
  <si>
    <t>m3/día</t>
  </si>
  <si>
    <t>ton</t>
  </si>
  <si>
    <t>*Agua de pozo es utilizada para:
-Agua de Procesos
-Construcción
-Riego
-Red de Incendio</t>
  </si>
  <si>
    <t>Fecha</t>
  </si>
  <si>
    <t>Días trabajados</t>
  </si>
  <si>
    <t>L/s</t>
  </si>
  <si>
    <t>Agua total a Inertización</t>
  </si>
  <si>
    <t>Agua pozo a Inertización</t>
  </si>
  <si>
    <t>Producción Inertización</t>
  </si>
  <si>
    <t>Flujo estimado consumo agua pozo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</si>
</sst>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  <numFmt numFmtId="166" formatCode="_-* #,##0.0000_-;\-* #,##0.00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Tahoma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1" fontId="0" fillId="0" borderId="0" xfId="0" applyNumberFormat="1"/>
    <xf numFmtId="0" fontId="2" fillId="2" borderId="2" xfId="0" applyFont="1" applyFill="1" applyBorder="1" applyAlignment="1">
      <alignment horizontal="center" vertical="center" wrapText="1"/>
    </xf>
    <xf numFmtId="164" fontId="2" fillId="0" borderId="3" xfId="1" applyNumberFormat="1" applyFont="1" applyFill="1" applyBorder="1"/>
    <xf numFmtId="164" fontId="3" fillId="0" borderId="3" xfId="1" applyNumberFormat="1" applyFont="1" applyBorder="1"/>
    <xf numFmtId="164" fontId="2" fillId="3" borderId="3" xfId="1" applyNumberFormat="1" applyFont="1" applyFill="1" applyBorder="1"/>
    <xf numFmtId="164" fontId="2" fillId="0" borderId="3" xfId="1" applyNumberFormat="1" applyFont="1" applyBorder="1"/>
    <xf numFmtId="0" fontId="0" fillId="0" borderId="0" xfId="0" applyAlignment="1">
      <alignment wrapText="1"/>
    </xf>
    <xf numFmtId="17" fontId="0" fillId="0" borderId="3" xfId="0" applyNumberFormat="1" applyBorder="1"/>
    <xf numFmtId="0" fontId="2" fillId="2" borderId="4" xfId="0" applyFont="1" applyFill="1" applyBorder="1" applyAlignment="1">
      <alignment horizontal="center" vertical="center" wrapText="1"/>
    </xf>
    <xf numFmtId="164" fontId="0" fillId="0" borderId="3" xfId="1" applyNumberFormat="1" applyFont="1" applyBorder="1"/>
    <xf numFmtId="3" fontId="4" fillId="0" borderId="3" xfId="0" applyNumberFormat="1" applyFont="1" applyBorder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17" fontId="0" fillId="0" borderId="0" xfId="0" applyNumberFormat="1" applyBorder="1"/>
    <xf numFmtId="164" fontId="2" fillId="0" borderId="0" xfId="1" applyNumberFormat="1" applyFont="1" applyBorder="1"/>
    <xf numFmtId="164" fontId="2" fillId="0" borderId="0" xfId="1" applyNumberFormat="1" applyFont="1" applyFill="1" applyBorder="1"/>
    <xf numFmtId="166" fontId="2" fillId="0" borderId="3" xfId="1" applyNumberFormat="1" applyFont="1" applyFill="1" applyBorder="1"/>
    <xf numFmtId="164" fontId="0" fillId="0" borderId="3" xfId="1" applyNumberFormat="1" applyFont="1" applyFill="1" applyBorder="1"/>
    <xf numFmtId="1" fontId="5" fillId="0" borderId="3" xfId="0" applyNumberFormat="1" applyFont="1" applyBorder="1"/>
    <xf numFmtId="0" fontId="5" fillId="0" borderId="3" xfId="0" applyFont="1" applyBorder="1"/>
    <xf numFmtId="165" fontId="0" fillId="0" borderId="3" xfId="1" applyNumberFormat="1" applyFont="1" applyBorder="1"/>
    <xf numFmtId="164" fontId="0" fillId="0" borderId="0" xfId="0" applyNumberForma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T57"/>
  <sheetViews>
    <sheetView tabSelected="1" zoomScaleNormal="100" workbookViewId="0">
      <selection activeCell="H8" sqref="H8"/>
    </sheetView>
  </sheetViews>
  <sheetFormatPr baseColWidth="10" defaultRowHeight="15" x14ac:dyDescent="0.25"/>
  <cols>
    <col min="1" max="1" width="3.85546875" customWidth="1"/>
    <col min="2" max="2" width="17.28515625" bestFit="1" customWidth="1"/>
    <col min="5" max="6" width="14" customWidth="1"/>
    <col min="10" max="10" width="4.140625" customWidth="1"/>
    <col min="15" max="15" width="13" customWidth="1"/>
    <col min="20" max="20" width="29.7109375" customWidth="1"/>
  </cols>
  <sheetData>
    <row r="3" spans="2:20" x14ac:dyDescent="0.25">
      <c r="E3" s="1"/>
      <c r="F3" s="1"/>
    </row>
    <row r="4" spans="2:20" x14ac:dyDescent="0.25">
      <c r="E4" s="1"/>
      <c r="F4" s="1"/>
    </row>
    <row r="5" spans="2:20" ht="64.5" x14ac:dyDescent="0.25">
      <c r="B5" s="12" t="s">
        <v>7</v>
      </c>
      <c r="C5" s="12" t="s">
        <v>0</v>
      </c>
      <c r="D5" s="12" t="s">
        <v>13</v>
      </c>
      <c r="E5" s="12" t="s">
        <v>10</v>
      </c>
      <c r="F5" s="12" t="s">
        <v>11</v>
      </c>
      <c r="G5" s="12" t="s">
        <v>8</v>
      </c>
      <c r="H5" s="12" t="s">
        <v>1</v>
      </c>
      <c r="L5" s="12" t="s">
        <v>0</v>
      </c>
      <c r="M5" s="12" t="s">
        <v>13</v>
      </c>
      <c r="N5" s="12" t="s">
        <v>10</v>
      </c>
      <c r="O5" s="12" t="s">
        <v>11</v>
      </c>
      <c r="P5" s="12" t="s">
        <v>8</v>
      </c>
      <c r="Q5" s="12" t="s">
        <v>1</v>
      </c>
      <c r="R5" s="12" t="s">
        <v>12</v>
      </c>
      <c r="T5" s="13" t="s">
        <v>6</v>
      </c>
    </row>
    <row r="6" spans="2:20" x14ac:dyDescent="0.25">
      <c r="B6" s="2"/>
      <c r="C6" s="2" t="s">
        <v>2</v>
      </c>
      <c r="D6" s="2" t="s">
        <v>9</v>
      </c>
      <c r="E6" s="2" t="s">
        <v>2</v>
      </c>
      <c r="F6" s="2" t="s">
        <v>2</v>
      </c>
      <c r="G6" s="2" t="s">
        <v>3</v>
      </c>
      <c r="H6" s="2" t="s">
        <v>4</v>
      </c>
      <c r="L6" s="9" t="s">
        <v>2</v>
      </c>
      <c r="M6" s="2" t="s">
        <v>9</v>
      </c>
      <c r="N6" s="9" t="s">
        <v>2</v>
      </c>
      <c r="O6" s="9" t="s">
        <v>2</v>
      </c>
      <c r="P6" s="9" t="s">
        <v>3</v>
      </c>
      <c r="Q6" s="9" t="s">
        <v>4</v>
      </c>
      <c r="R6" s="9" t="s">
        <v>5</v>
      </c>
    </row>
    <row r="7" spans="2:20" x14ac:dyDescent="0.25">
      <c r="B7" s="8">
        <v>41275</v>
      </c>
      <c r="C7" s="3">
        <v>5363</v>
      </c>
      <c r="D7" s="17">
        <f>+C7/(60*60*20*22)*1000</f>
        <v>3.3857323232323231</v>
      </c>
      <c r="E7" s="3">
        <v>3803.9110000000001</v>
      </c>
      <c r="F7" s="3">
        <v>3803.9110000000001</v>
      </c>
      <c r="G7" s="4">
        <v>22</v>
      </c>
      <c r="H7" s="5">
        <f>+E7/G7</f>
        <v>172.90504545454544</v>
      </c>
      <c r="J7" s="1"/>
      <c r="K7" s="19">
        <v>2013</v>
      </c>
      <c r="L7" s="10">
        <f>+SUM(C7:C18)</f>
        <v>28182</v>
      </c>
      <c r="M7" s="21">
        <f>+C7/(60*60*20*22)*1000</f>
        <v>3.3857323232323231</v>
      </c>
      <c r="N7" s="10">
        <f>+SUM(E7:E18)</f>
        <v>33922.591177000002</v>
      </c>
      <c r="O7" s="10">
        <f>+SUM(F7:F18)</f>
        <v>25216.705999999998</v>
      </c>
      <c r="P7" s="10">
        <f>+SUM(G7:G18)</f>
        <v>274</v>
      </c>
      <c r="Q7" s="18">
        <f>+N7/P7</f>
        <v>123.80507728832117</v>
      </c>
      <c r="R7" s="11">
        <v>111284</v>
      </c>
    </row>
    <row r="8" spans="2:20" x14ac:dyDescent="0.25">
      <c r="B8" s="8">
        <v>41306</v>
      </c>
      <c r="C8" s="3">
        <v>3033</v>
      </c>
      <c r="D8" s="17">
        <f t="shared" ref="D8:D54" si="0">+C8/(60*60*20*22)*1000</f>
        <v>1.9147727272727273</v>
      </c>
      <c r="E8" s="3">
        <v>3467.7150000000001</v>
      </c>
      <c r="F8" s="3">
        <v>3033</v>
      </c>
      <c r="G8" s="4">
        <v>22</v>
      </c>
      <c r="H8" s="5">
        <f t="shared" ref="H7:H54" si="1">+E8/G8</f>
        <v>157.62340909090909</v>
      </c>
      <c r="K8" s="20">
        <v>2014</v>
      </c>
      <c r="L8" s="10">
        <f>+SUM(C19:C30)</f>
        <v>14394</v>
      </c>
      <c r="M8" s="21">
        <f>+C8/(60*60*20*22)*1000</f>
        <v>1.9147727272727273</v>
      </c>
      <c r="N8" s="10">
        <f>+SUM(E19:E30)</f>
        <v>27526.730770000002</v>
      </c>
      <c r="O8" s="10">
        <f>+SUM(F19:F30)</f>
        <v>14242.285</v>
      </c>
      <c r="P8" s="10">
        <f>+SUM(G19:G30)</f>
        <v>261</v>
      </c>
      <c r="Q8" s="18">
        <f t="shared" ref="Q8:Q10" si="2">+N8/P8</f>
        <v>105.46640141762452</v>
      </c>
      <c r="R8" s="11">
        <v>133767</v>
      </c>
    </row>
    <row r="9" spans="2:20" x14ac:dyDescent="0.25">
      <c r="B9" s="8">
        <v>41334</v>
      </c>
      <c r="C9" s="3">
        <v>3000</v>
      </c>
      <c r="D9" s="17">
        <f t="shared" si="0"/>
        <v>1.893939393939394</v>
      </c>
      <c r="E9" s="3">
        <v>3802.386</v>
      </c>
      <c r="F9" s="3">
        <v>3000</v>
      </c>
      <c r="G9" s="4">
        <v>23</v>
      </c>
      <c r="H9" s="5">
        <f t="shared" si="1"/>
        <v>165.32113043478262</v>
      </c>
      <c r="K9" s="20">
        <v>2015</v>
      </c>
      <c r="L9" s="10">
        <f>+SUM(C31:C42)</f>
        <v>11579</v>
      </c>
      <c r="M9" s="21">
        <f>+C9/(60*60*20*22)*1000</f>
        <v>1.893939393939394</v>
      </c>
      <c r="N9" s="10">
        <f>+SUM(E31:E42)</f>
        <v>8837.581811</v>
      </c>
      <c r="O9" s="10">
        <f>+SUM(F31:F42)</f>
        <v>6320.9859999999999</v>
      </c>
      <c r="P9" s="10">
        <f>+SUM(G31:G42)</f>
        <v>268</v>
      </c>
      <c r="Q9" s="18">
        <f t="shared" si="2"/>
        <v>32.976051533582087</v>
      </c>
      <c r="R9" s="11">
        <v>119861</v>
      </c>
    </row>
    <row r="10" spans="2:20" x14ac:dyDescent="0.25">
      <c r="B10" s="8">
        <v>41365</v>
      </c>
      <c r="C10" s="3">
        <v>5545</v>
      </c>
      <c r="D10" s="17">
        <f t="shared" si="0"/>
        <v>3.5006313131313131</v>
      </c>
      <c r="E10" s="3">
        <v>4138.7950000000001</v>
      </c>
      <c r="F10" s="3">
        <v>4138.7950000000001</v>
      </c>
      <c r="G10" s="4">
        <v>28</v>
      </c>
      <c r="H10" s="5">
        <f t="shared" si="1"/>
        <v>147.81410714285715</v>
      </c>
      <c r="K10" s="20">
        <v>2016</v>
      </c>
      <c r="L10" s="10">
        <f>+SUM(C43:C54)</f>
        <v>16468</v>
      </c>
      <c r="M10" s="21">
        <f>+C10/(60*60*20*22)*1000</f>
        <v>3.5006313131313131</v>
      </c>
      <c r="N10" s="10">
        <f>+SUM(E43:E54)</f>
        <v>16085.344476000002</v>
      </c>
      <c r="O10" s="10">
        <f>+SUM(F43:F54)</f>
        <v>10963.000407</v>
      </c>
      <c r="P10" s="10">
        <f>+SUM(G43:G54)</f>
        <v>302</v>
      </c>
      <c r="Q10" s="18">
        <f t="shared" si="2"/>
        <v>53.262730052980139</v>
      </c>
      <c r="R10" s="11">
        <v>69100</v>
      </c>
    </row>
    <row r="11" spans="2:20" x14ac:dyDescent="0.25">
      <c r="B11" s="8">
        <v>41395</v>
      </c>
      <c r="C11" s="3">
        <v>1900</v>
      </c>
      <c r="D11" s="17">
        <f t="shared" si="0"/>
        <v>1.1994949494949494</v>
      </c>
      <c r="E11" s="3">
        <v>2934.4050000000002</v>
      </c>
      <c r="F11" s="3">
        <v>1900</v>
      </c>
      <c r="G11" s="4">
        <v>23</v>
      </c>
      <c r="H11" s="5">
        <f t="shared" si="1"/>
        <v>127.58282608695653</v>
      </c>
    </row>
    <row r="12" spans="2:20" x14ac:dyDescent="0.25">
      <c r="B12" s="8">
        <v>41426</v>
      </c>
      <c r="C12" s="3">
        <v>300</v>
      </c>
      <c r="D12" s="17">
        <f t="shared" si="0"/>
        <v>0.18939393939393939</v>
      </c>
      <c r="E12" s="3">
        <v>1215.577</v>
      </c>
      <c r="F12" s="3">
        <v>300</v>
      </c>
      <c r="G12" s="4">
        <v>22</v>
      </c>
      <c r="H12" s="5">
        <f t="shared" si="1"/>
        <v>55.253500000000003</v>
      </c>
      <c r="L12" s="22"/>
      <c r="M12" s="22"/>
      <c r="N12" s="22"/>
      <c r="O12" s="22"/>
      <c r="P12" s="22"/>
      <c r="Q12" s="22"/>
      <c r="R12" s="22"/>
    </row>
    <row r="13" spans="2:20" x14ac:dyDescent="0.25">
      <c r="B13" s="8">
        <v>41456</v>
      </c>
      <c r="C13" s="3">
        <v>893</v>
      </c>
      <c r="D13" s="17">
        <f t="shared" si="0"/>
        <v>0.5637626262626263</v>
      </c>
      <c r="E13" s="3">
        <v>1597.2071770000002</v>
      </c>
      <c r="F13" s="3">
        <v>893</v>
      </c>
      <c r="G13" s="4">
        <v>23</v>
      </c>
      <c r="H13" s="5">
        <f t="shared" si="1"/>
        <v>69.443790304347843</v>
      </c>
    </row>
    <row r="14" spans="2:20" x14ac:dyDescent="0.25">
      <c r="B14" s="8">
        <v>41487</v>
      </c>
      <c r="C14" s="3">
        <v>732</v>
      </c>
      <c r="D14" s="17">
        <f t="shared" si="0"/>
        <v>0.4621212121212121</v>
      </c>
      <c r="E14" s="3">
        <v>1717.3309999999999</v>
      </c>
      <c r="F14" s="3">
        <v>732</v>
      </c>
      <c r="G14" s="4">
        <v>21</v>
      </c>
      <c r="H14" s="5">
        <f t="shared" si="1"/>
        <v>81.777666666666661</v>
      </c>
    </row>
    <row r="15" spans="2:20" x14ac:dyDescent="0.25">
      <c r="B15" s="8">
        <v>41518</v>
      </c>
      <c r="C15" s="3">
        <v>748</v>
      </c>
      <c r="D15" s="17">
        <f t="shared" si="0"/>
        <v>0.47222222222222227</v>
      </c>
      <c r="E15" s="3">
        <v>1433.261</v>
      </c>
      <c r="F15" s="3">
        <v>748</v>
      </c>
      <c r="G15" s="4">
        <v>19</v>
      </c>
      <c r="H15" s="5">
        <f t="shared" si="1"/>
        <v>75.434789473684205</v>
      </c>
    </row>
    <row r="16" spans="2:20" x14ac:dyDescent="0.25">
      <c r="B16" s="8">
        <v>41548</v>
      </c>
      <c r="C16" s="3">
        <v>1069</v>
      </c>
      <c r="D16" s="17">
        <f t="shared" si="0"/>
        <v>0.67487373737373735</v>
      </c>
      <c r="E16" s="3">
        <v>1796.521</v>
      </c>
      <c r="F16" s="3">
        <v>1069</v>
      </c>
      <c r="G16" s="4">
        <v>24</v>
      </c>
      <c r="H16" s="5">
        <f t="shared" si="1"/>
        <v>74.855041666666665</v>
      </c>
    </row>
    <row r="17" spans="2:8" x14ac:dyDescent="0.25">
      <c r="B17" s="8">
        <v>41579</v>
      </c>
      <c r="C17" s="3">
        <v>3033</v>
      </c>
      <c r="D17" s="17">
        <f t="shared" si="0"/>
        <v>1.9147727272727273</v>
      </c>
      <c r="E17" s="3">
        <v>3708.971</v>
      </c>
      <c r="F17" s="3">
        <v>3033</v>
      </c>
      <c r="G17" s="4">
        <v>23</v>
      </c>
      <c r="H17" s="5">
        <f t="shared" si="1"/>
        <v>161.25960869565216</v>
      </c>
    </row>
    <row r="18" spans="2:8" x14ac:dyDescent="0.25">
      <c r="B18" s="8">
        <v>41609</v>
      </c>
      <c r="C18" s="3">
        <v>2566</v>
      </c>
      <c r="D18" s="17">
        <f t="shared" si="0"/>
        <v>1.6199494949494948</v>
      </c>
      <c r="E18" s="3">
        <v>4306.5110000000004</v>
      </c>
      <c r="F18" s="3">
        <f>+C18</f>
        <v>2566</v>
      </c>
      <c r="G18" s="4">
        <v>24</v>
      </c>
      <c r="H18" s="5">
        <f t="shared" si="1"/>
        <v>179.43795833333334</v>
      </c>
    </row>
    <row r="19" spans="2:8" x14ac:dyDescent="0.25">
      <c r="B19" s="8">
        <v>41640</v>
      </c>
      <c r="C19" s="6">
        <v>2517</v>
      </c>
      <c r="D19" s="17">
        <f t="shared" si="0"/>
        <v>1.5890151515151516</v>
      </c>
      <c r="E19" s="3">
        <v>5729.3917699999993</v>
      </c>
      <c r="F19" s="3">
        <v>2517</v>
      </c>
      <c r="G19" s="6">
        <v>25</v>
      </c>
      <c r="H19" s="5">
        <f>+E19/G19</f>
        <v>229.17567079999998</v>
      </c>
    </row>
    <row r="20" spans="2:8" x14ac:dyDescent="0.25">
      <c r="B20" s="8">
        <v>41671</v>
      </c>
      <c r="C20" s="6">
        <v>2878</v>
      </c>
      <c r="D20" s="17">
        <f t="shared" si="0"/>
        <v>1.8169191919191918</v>
      </c>
      <c r="E20" s="3">
        <v>7549.1350000000002</v>
      </c>
      <c r="F20" s="3">
        <v>2878</v>
      </c>
      <c r="G20" s="6">
        <v>24</v>
      </c>
      <c r="H20" s="5">
        <f t="shared" si="1"/>
        <v>314.54729166666669</v>
      </c>
    </row>
    <row r="21" spans="2:8" x14ac:dyDescent="0.25">
      <c r="B21" s="8">
        <v>41699</v>
      </c>
      <c r="C21" s="6">
        <v>2347</v>
      </c>
      <c r="D21" s="17">
        <f t="shared" si="0"/>
        <v>1.4816919191919193</v>
      </c>
      <c r="E21" s="3">
        <v>3220.002</v>
      </c>
      <c r="F21" s="3">
        <v>2347</v>
      </c>
      <c r="G21" s="6">
        <v>20</v>
      </c>
      <c r="H21" s="5">
        <f t="shared" si="1"/>
        <v>161.0001</v>
      </c>
    </row>
    <row r="22" spans="2:8" x14ac:dyDescent="0.25">
      <c r="B22" s="8">
        <v>41730</v>
      </c>
      <c r="C22" s="6">
        <v>1220</v>
      </c>
      <c r="D22" s="17">
        <f t="shared" si="0"/>
        <v>0.77020202020202022</v>
      </c>
      <c r="E22" s="3">
        <v>1068.2850000000001</v>
      </c>
      <c r="F22" s="3">
        <v>1068.2850000000001</v>
      </c>
      <c r="G22" s="6">
        <v>22</v>
      </c>
      <c r="H22" s="5">
        <f t="shared" si="1"/>
        <v>48.558409090909095</v>
      </c>
    </row>
    <row r="23" spans="2:8" x14ac:dyDescent="0.25">
      <c r="B23" s="8">
        <v>41760</v>
      </c>
      <c r="C23" s="6">
        <v>1245</v>
      </c>
      <c r="D23" s="17">
        <f t="shared" si="0"/>
        <v>0.7859848484848484</v>
      </c>
      <c r="E23" s="3">
        <v>1793.482</v>
      </c>
      <c r="F23" s="3">
        <v>1245</v>
      </c>
      <c r="G23" s="6">
        <v>21</v>
      </c>
      <c r="H23" s="5">
        <f t="shared" si="1"/>
        <v>85.403904761904755</v>
      </c>
    </row>
    <row r="24" spans="2:8" x14ac:dyDescent="0.25">
      <c r="B24" s="8">
        <v>41791</v>
      </c>
      <c r="C24" s="6">
        <v>1089</v>
      </c>
      <c r="D24" s="17">
        <f t="shared" si="0"/>
        <v>0.6875</v>
      </c>
      <c r="E24" s="3">
        <v>1240.825</v>
      </c>
      <c r="F24" s="3">
        <v>1089</v>
      </c>
      <c r="G24" s="6">
        <v>21</v>
      </c>
      <c r="H24" s="5">
        <f t="shared" si="1"/>
        <v>59.086904761904762</v>
      </c>
    </row>
    <row r="25" spans="2:8" x14ac:dyDescent="0.25">
      <c r="B25" s="8">
        <v>41821</v>
      </c>
      <c r="C25" s="6">
        <v>594</v>
      </c>
      <c r="D25" s="17">
        <f t="shared" si="0"/>
        <v>0.375</v>
      </c>
      <c r="E25" s="3">
        <v>1395.3520000000001</v>
      </c>
      <c r="F25" s="3">
        <v>594</v>
      </c>
      <c r="G25" s="6">
        <v>22</v>
      </c>
      <c r="H25" s="5">
        <f t="shared" si="1"/>
        <v>63.425090909090912</v>
      </c>
    </row>
    <row r="26" spans="2:8" x14ac:dyDescent="0.25">
      <c r="B26" s="8">
        <v>41852</v>
      </c>
      <c r="C26" s="6">
        <v>451</v>
      </c>
      <c r="D26" s="17">
        <f t="shared" si="0"/>
        <v>0.28472222222222221</v>
      </c>
      <c r="E26" s="3">
        <v>894.75699999999995</v>
      </c>
      <c r="F26" s="3">
        <v>451</v>
      </c>
      <c r="G26" s="6">
        <v>21</v>
      </c>
      <c r="H26" s="5">
        <f t="shared" si="1"/>
        <v>42.607476190476191</v>
      </c>
    </row>
    <row r="27" spans="2:8" x14ac:dyDescent="0.25">
      <c r="B27" s="8">
        <v>41883</v>
      </c>
      <c r="C27" s="6">
        <v>316</v>
      </c>
      <c r="D27" s="17">
        <f t="shared" si="0"/>
        <v>0.1994949494949495</v>
      </c>
      <c r="E27" s="3">
        <v>1327.23</v>
      </c>
      <c r="F27" s="3">
        <v>316</v>
      </c>
      <c r="G27" s="6">
        <v>19</v>
      </c>
      <c r="H27" s="5">
        <f t="shared" si="1"/>
        <v>69.854210526315796</v>
      </c>
    </row>
    <row r="28" spans="2:8" x14ac:dyDescent="0.25">
      <c r="B28" s="8">
        <v>41913</v>
      </c>
      <c r="C28" s="6">
        <v>584</v>
      </c>
      <c r="D28" s="17">
        <f t="shared" si="0"/>
        <v>0.36868686868686873</v>
      </c>
      <c r="E28" s="3">
        <v>1208.1289999999999</v>
      </c>
      <c r="F28" s="3">
        <v>584</v>
      </c>
      <c r="G28" s="6">
        <v>25</v>
      </c>
      <c r="H28" s="5">
        <f t="shared" si="1"/>
        <v>48.325159999999997</v>
      </c>
    </row>
    <row r="29" spans="2:8" x14ac:dyDescent="0.25">
      <c r="B29" s="8">
        <v>41944</v>
      </c>
      <c r="C29" s="6">
        <v>838</v>
      </c>
      <c r="D29" s="17">
        <f t="shared" si="0"/>
        <v>0.52904040404040409</v>
      </c>
      <c r="E29" s="3">
        <v>1422.557</v>
      </c>
      <c r="F29" s="3">
        <v>838</v>
      </c>
      <c r="G29" s="6">
        <v>23</v>
      </c>
      <c r="H29" s="5">
        <f t="shared" si="1"/>
        <v>61.850304347826089</v>
      </c>
    </row>
    <row r="30" spans="2:8" x14ac:dyDescent="0.25">
      <c r="B30" s="8">
        <v>41974</v>
      </c>
      <c r="C30" s="6">
        <v>315</v>
      </c>
      <c r="D30" s="17">
        <f t="shared" si="0"/>
        <v>0.19886363636363638</v>
      </c>
      <c r="E30" s="3">
        <v>677.58500000000004</v>
      </c>
      <c r="F30" s="3">
        <v>315</v>
      </c>
      <c r="G30" s="6">
        <v>18</v>
      </c>
      <c r="H30" s="5">
        <f t="shared" si="1"/>
        <v>37.643611111111113</v>
      </c>
    </row>
    <row r="31" spans="2:8" x14ac:dyDescent="0.25">
      <c r="B31" s="8">
        <v>42005</v>
      </c>
      <c r="C31" s="6">
        <v>673</v>
      </c>
      <c r="D31" s="17">
        <f t="shared" si="0"/>
        <v>0.42487373737373735</v>
      </c>
      <c r="E31" s="3">
        <v>863.70500000000004</v>
      </c>
      <c r="F31" s="3">
        <v>673</v>
      </c>
      <c r="G31" s="6">
        <v>20</v>
      </c>
      <c r="H31" s="5">
        <f t="shared" si="1"/>
        <v>43.185250000000003</v>
      </c>
    </row>
    <row r="32" spans="2:8" x14ac:dyDescent="0.25">
      <c r="B32" s="8">
        <v>42036</v>
      </c>
      <c r="C32" s="6">
        <v>441</v>
      </c>
      <c r="D32" s="17">
        <f t="shared" si="0"/>
        <v>0.27840909090909094</v>
      </c>
      <c r="E32" s="3">
        <v>1074.326</v>
      </c>
      <c r="F32" s="3">
        <v>441</v>
      </c>
      <c r="G32" s="6">
        <v>20</v>
      </c>
      <c r="H32" s="5">
        <f t="shared" si="1"/>
        <v>53.716300000000004</v>
      </c>
    </row>
    <row r="33" spans="2:8" x14ac:dyDescent="0.25">
      <c r="B33" s="8">
        <v>42064</v>
      </c>
      <c r="C33" s="6">
        <v>653</v>
      </c>
      <c r="D33" s="17">
        <f t="shared" si="0"/>
        <v>0.41224747474747475</v>
      </c>
      <c r="E33" s="3">
        <v>538.85599999999999</v>
      </c>
      <c r="F33" s="3">
        <v>538.85599999999999</v>
      </c>
      <c r="G33" s="6">
        <v>24</v>
      </c>
      <c r="H33" s="5">
        <f t="shared" si="1"/>
        <v>22.452333333333332</v>
      </c>
    </row>
    <row r="34" spans="2:8" x14ac:dyDescent="0.25">
      <c r="B34" s="8">
        <v>42095</v>
      </c>
      <c r="C34" s="6">
        <v>2537</v>
      </c>
      <c r="D34" s="17">
        <f t="shared" si="0"/>
        <v>1.6016414141414141</v>
      </c>
      <c r="E34" s="3">
        <v>0</v>
      </c>
      <c r="F34" s="3">
        <v>0</v>
      </c>
      <c r="G34" s="6">
        <v>23</v>
      </c>
      <c r="H34" s="5">
        <f t="shared" si="1"/>
        <v>0</v>
      </c>
    </row>
    <row r="35" spans="2:8" x14ac:dyDescent="0.25">
      <c r="B35" s="8">
        <v>42125</v>
      </c>
      <c r="C35" s="6">
        <v>1552</v>
      </c>
      <c r="D35" s="17">
        <f t="shared" si="0"/>
        <v>0.97979797979797989</v>
      </c>
      <c r="E35" s="3">
        <v>0</v>
      </c>
      <c r="F35" s="3">
        <v>0</v>
      </c>
      <c r="G35" s="6">
        <v>22</v>
      </c>
      <c r="H35" s="5">
        <f t="shared" si="1"/>
        <v>0</v>
      </c>
    </row>
    <row r="36" spans="2:8" x14ac:dyDescent="0.25">
      <c r="B36" s="8">
        <v>42156</v>
      </c>
      <c r="C36" s="6">
        <v>709</v>
      </c>
      <c r="D36" s="17">
        <f t="shared" si="0"/>
        <v>0.44760101010101011</v>
      </c>
      <c r="E36" s="3">
        <v>0</v>
      </c>
      <c r="F36" s="3">
        <v>0</v>
      </c>
      <c r="G36" s="6">
        <v>25</v>
      </c>
      <c r="H36" s="5">
        <f t="shared" si="1"/>
        <v>0</v>
      </c>
    </row>
    <row r="37" spans="2:8" x14ac:dyDescent="0.25">
      <c r="B37" s="8">
        <v>42186</v>
      </c>
      <c r="C37" s="6">
        <v>783</v>
      </c>
      <c r="D37" s="17">
        <f t="shared" si="0"/>
        <v>0.49431818181818182</v>
      </c>
      <c r="E37" s="3">
        <v>437.13</v>
      </c>
      <c r="F37" s="3">
        <v>437.13</v>
      </c>
      <c r="G37" s="6">
        <v>26</v>
      </c>
      <c r="H37" s="5">
        <f t="shared" si="1"/>
        <v>16.812692307692309</v>
      </c>
    </row>
    <row r="38" spans="2:8" x14ac:dyDescent="0.25">
      <c r="B38" s="8">
        <v>42217</v>
      </c>
      <c r="C38" s="6">
        <v>654</v>
      </c>
      <c r="D38" s="17">
        <f t="shared" si="0"/>
        <v>0.41287878787878785</v>
      </c>
      <c r="E38" s="3">
        <v>1003.456</v>
      </c>
      <c r="F38" s="3">
        <v>654</v>
      </c>
      <c r="G38" s="6">
        <v>24</v>
      </c>
      <c r="H38" s="5">
        <f t="shared" si="1"/>
        <v>41.81066666666667</v>
      </c>
    </row>
    <row r="39" spans="2:8" x14ac:dyDescent="0.25">
      <c r="B39" s="8">
        <v>42248</v>
      </c>
      <c r="C39" s="6">
        <v>506</v>
      </c>
      <c r="D39" s="17">
        <f t="shared" si="0"/>
        <v>0.31944444444444448</v>
      </c>
      <c r="E39" s="3">
        <v>1222.8599999999999</v>
      </c>
      <c r="F39" s="3">
        <v>506</v>
      </c>
      <c r="G39" s="6">
        <v>21</v>
      </c>
      <c r="H39" s="5">
        <f t="shared" si="1"/>
        <v>58.231428571428566</v>
      </c>
    </row>
    <row r="40" spans="2:8" x14ac:dyDescent="0.25">
      <c r="B40" s="8">
        <v>42278</v>
      </c>
      <c r="C40" s="6">
        <v>482</v>
      </c>
      <c r="D40" s="17">
        <f t="shared" si="0"/>
        <v>0.30429292929292928</v>
      </c>
      <c r="E40" s="3">
        <v>918.16399999999999</v>
      </c>
      <c r="F40" s="3">
        <v>482</v>
      </c>
      <c r="G40" s="6">
        <v>21</v>
      </c>
      <c r="H40" s="5">
        <f t="shared" si="1"/>
        <v>43.722095238095235</v>
      </c>
    </row>
    <row r="41" spans="2:8" x14ac:dyDescent="0.25">
      <c r="B41" s="8">
        <v>42309</v>
      </c>
      <c r="C41" s="6">
        <v>1494</v>
      </c>
      <c r="D41" s="17">
        <f t="shared" si="0"/>
        <v>0.94318181818181812</v>
      </c>
      <c r="E41" s="3">
        <v>1560.037</v>
      </c>
      <c r="F41" s="3">
        <v>1494</v>
      </c>
      <c r="G41" s="6">
        <v>21</v>
      </c>
      <c r="H41" s="5">
        <f t="shared" si="1"/>
        <v>74.287476190476198</v>
      </c>
    </row>
    <row r="42" spans="2:8" x14ac:dyDescent="0.25">
      <c r="B42" s="8">
        <v>42339</v>
      </c>
      <c r="C42" s="6">
        <v>1095</v>
      </c>
      <c r="D42" s="17">
        <f t="shared" si="0"/>
        <v>0.69128787878787878</v>
      </c>
      <c r="E42" s="3">
        <v>1219.0478109999999</v>
      </c>
      <c r="F42" s="3">
        <v>1095</v>
      </c>
      <c r="G42" s="6">
        <v>21</v>
      </c>
      <c r="H42" s="5">
        <f t="shared" si="1"/>
        <v>58.049895761904757</v>
      </c>
    </row>
    <row r="43" spans="2:8" x14ac:dyDescent="0.25">
      <c r="B43" s="8">
        <v>42370</v>
      </c>
      <c r="C43" s="6">
        <v>137</v>
      </c>
      <c r="D43" s="17">
        <f t="shared" si="0"/>
        <v>8.6489898989898992E-2</v>
      </c>
      <c r="E43" s="3">
        <v>1039.761</v>
      </c>
      <c r="F43" s="3">
        <v>137</v>
      </c>
      <c r="G43" s="3">
        <v>24</v>
      </c>
      <c r="H43" s="5">
        <f t="shared" si="1"/>
        <v>43.323374999999999</v>
      </c>
    </row>
    <row r="44" spans="2:8" x14ac:dyDescent="0.25">
      <c r="B44" s="8">
        <v>42401</v>
      </c>
      <c r="C44" s="6">
        <v>1353</v>
      </c>
      <c r="D44" s="17">
        <f t="shared" si="0"/>
        <v>0.85416666666666674</v>
      </c>
      <c r="E44" s="3">
        <v>828.16800000000001</v>
      </c>
      <c r="F44" s="3">
        <v>828.16800000000001</v>
      </c>
      <c r="G44" s="3">
        <v>25</v>
      </c>
      <c r="H44" s="5">
        <f t="shared" si="1"/>
        <v>33.126719999999999</v>
      </c>
    </row>
    <row r="45" spans="2:8" x14ac:dyDescent="0.25">
      <c r="B45" s="8">
        <v>42430</v>
      </c>
      <c r="C45" s="6">
        <v>1590</v>
      </c>
      <c r="D45" s="17">
        <f t="shared" si="0"/>
        <v>1.0037878787878787</v>
      </c>
      <c r="E45" s="3">
        <v>2183.3078559999999</v>
      </c>
      <c r="F45" s="3">
        <v>1590</v>
      </c>
      <c r="G45" s="3">
        <v>25</v>
      </c>
      <c r="H45" s="5">
        <f t="shared" si="1"/>
        <v>87.332314240000002</v>
      </c>
    </row>
    <row r="46" spans="2:8" x14ac:dyDescent="0.25">
      <c r="B46" s="8">
        <v>42461</v>
      </c>
      <c r="C46" s="6">
        <v>556</v>
      </c>
      <c r="D46" s="17">
        <f t="shared" si="0"/>
        <v>0.35101010101010099</v>
      </c>
      <c r="E46" s="3">
        <v>1581.189867</v>
      </c>
      <c r="F46" s="3">
        <v>556</v>
      </c>
      <c r="G46" s="3">
        <v>26</v>
      </c>
      <c r="H46" s="5">
        <f t="shared" si="1"/>
        <v>60.814994884615388</v>
      </c>
    </row>
    <row r="47" spans="2:8" x14ac:dyDescent="0.25">
      <c r="B47" s="8">
        <v>42491</v>
      </c>
      <c r="C47" s="6">
        <v>521</v>
      </c>
      <c r="D47" s="17">
        <f t="shared" si="0"/>
        <v>0.32891414141414144</v>
      </c>
      <c r="E47" s="3">
        <v>1346.8150000000001</v>
      </c>
      <c r="F47" s="3">
        <v>521</v>
      </c>
      <c r="G47" s="3">
        <v>27</v>
      </c>
      <c r="H47" s="5">
        <f t="shared" si="1"/>
        <v>49.882037037037037</v>
      </c>
    </row>
    <row r="48" spans="2:8" x14ac:dyDescent="0.25">
      <c r="B48" s="8">
        <v>42522</v>
      </c>
      <c r="C48" s="6">
        <v>211</v>
      </c>
      <c r="D48" s="17">
        <f t="shared" si="0"/>
        <v>0.13320707070707072</v>
      </c>
      <c r="E48" s="3">
        <v>1606.828</v>
      </c>
      <c r="F48" s="3">
        <v>211</v>
      </c>
      <c r="G48" s="3">
        <v>24</v>
      </c>
      <c r="H48" s="5">
        <f t="shared" si="1"/>
        <v>66.951166666666666</v>
      </c>
    </row>
    <row r="49" spans="2:11" x14ac:dyDescent="0.25">
      <c r="B49" s="8">
        <v>42552</v>
      </c>
      <c r="C49" s="6">
        <v>891</v>
      </c>
      <c r="D49" s="17">
        <f t="shared" si="0"/>
        <v>0.5625</v>
      </c>
      <c r="E49" s="3">
        <v>1013.178346</v>
      </c>
      <c r="F49" s="3">
        <v>891</v>
      </c>
      <c r="G49" s="3">
        <v>26</v>
      </c>
      <c r="H49" s="5">
        <f t="shared" si="1"/>
        <v>38.968397923076921</v>
      </c>
    </row>
    <row r="50" spans="2:11" x14ac:dyDescent="0.25">
      <c r="B50" s="8">
        <v>42583</v>
      </c>
      <c r="C50" s="6">
        <v>1106</v>
      </c>
      <c r="D50" s="17">
        <f t="shared" si="0"/>
        <v>0.6982323232323232</v>
      </c>
      <c r="E50" s="3">
        <v>1363.2639999999999</v>
      </c>
      <c r="F50" s="3">
        <v>1106</v>
      </c>
      <c r="G50" s="3">
        <v>26</v>
      </c>
      <c r="H50" s="5">
        <f t="shared" si="1"/>
        <v>52.433230769230768</v>
      </c>
    </row>
    <row r="51" spans="2:11" x14ac:dyDescent="0.25">
      <c r="B51" s="8">
        <v>42614</v>
      </c>
      <c r="C51" s="6">
        <v>1588</v>
      </c>
      <c r="D51" s="17">
        <f t="shared" si="0"/>
        <v>1.0025252525252524</v>
      </c>
      <c r="E51" s="3">
        <v>1233.825</v>
      </c>
      <c r="F51" s="3">
        <v>1233.825</v>
      </c>
      <c r="G51" s="3">
        <v>23</v>
      </c>
      <c r="H51" s="5">
        <f t="shared" si="1"/>
        <v>53.644565217391303</v>
      </c>
    </row>
    <row r="52" spans="2:11" x14ac:dyDescent="0.25">
      <c r="B52" s="8">
        <v>42644</v>
      </c>
      <c r="C52" s="6">
        <v>2260</v>
      </c>
      <c r="D52" s="17">
        <f t="shared" si="0"/>
        <v>1.4267676767676769</v>
      </c>
      <c r="E52" s="3">
        <v>972.91399999999999</v>
      </c>
      <c r="F52" s="3">
        <v>972.91399999999999</v>
      </c>
      <c r="G52" s="3">
        <v>25</v>
      </c>
      <c r="H52" s="5">
        <f t="shared" si="1"/>
        <v>38.916559999999997</v>
      </c>
    </row>
    <row r="53" spans="2:11" x14ac:dyDescent="0.25">
      <c r="B53" s="8">
        <v>42675</v>
      </c>
      <c r="C53" s="6">
        <v>3278</v>
      </c>
      <c r="D53" s="17">
        <f t="shared" si="0"/>
        <v>2.0694444444444446</v>
      </c>
      <c r="E53" s="3">
        <v>1590.9692809999999</v>
      </c>
      <c r="F53" s="3">
        <v>1590.9692809999999</v>
      </c>
      <c r="G53" s="3">
        <v>26</v>
      </c>
      <c r="H53" s="5">
        <f t="shared" si="1"/>
        <v>61.191126192307692</v>
      </c>
    </row>
    <row r="54" spans="2:11" x14ac:dyDescent="0.25">
      <c r="B54" s="8">
        <v>42705</v>
      </c>
      <c r="C54" s="6">
        <v>2977</v>
      </c>
      <c r="D54" s="17">
        <f t="shared" si="0"/>
        <v>1.8794191919191918</v>
      </c>
      <c r="E54" s="3">
        <v>1325.1241259999999</v>
      </c>
      <c r="F54" s="3">
        <v>1325.1241259999999</v>
      </c>
      <c r="G54" s="3">
        <v>25</v>
      </c>
      <c r="H54" s="5">
        <f t="shared" si="1"/>
        <v>53.004965039999995</v>
      </c>
    </row>
    <row r="55" spans="2:11" x14ac:dyDescent="0.25">
      <c r="B55" s="14"/>
      <c r="C55" s="15"/>
      <c r="D55" s="15"/>
      <c r="E55" s="16"/>
      <c r="F55" s="16"/>
      <c r="G55" s="16"/>
      <c r="H55" s="15"/>
    </row>
    <row r="56" spans="2:11" x14ac:dyDescent="0.25">
      <c r="C56" s="22"/>
      <c r="D56" s="22"/>
      <c r="E56" s="22"/>
      <c r="F56" s="22"/>
      <c r="G56" s="22"/>
      <c r="H56" s="22"/>
      <c r="I56" s="22"/>
      <c r="J56" s="22"/>
      <c r="K56" s="22"/>
    </row>
    <row r="57" spans="2:11" x14ac:dyDescent="0.25">
      <c r="B57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Espinoza</dc:creator>
  <cp:lastModifiedBy>Karen Espinoza</cp:lastModifiedBy>
  <dcterms:created xsi:type="dcterms:W3CDTF">2017-06-07T21:48:07Z</dcterms:created>
  <dcterms:modified xsi:type="dcterms:W3CDTF">2017-06-09T14:33:19Z</dcterms:modified>
</cp:coreProperties>
</file>